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0" yWindow="0" windowWidth="19200" windowHeight="10995"/>
  </bookViews>
  <sheets>
    <sheet name="Отчет МО" sheetId="2" r:id="rId1"/>
    <sheet name="Лист1" sheetId="3" r:id="rId2"/>
  </sheets>
  <externalReferences>
    <externalReference r:id="rId3"/>
  </externalReferences>
  <definedNames>
    <definedName name="_xlnm._FilterDatabase" localSheetId="0" hidden="1">'Отчет МО'!$A$9:$AH$9</definedName>
    <definedName name="А4">'[1]на 1 кв. 2010'!#REF!</definedName>
    <definedName name="ммм">'[1]на 1 кв. 2010'!#REF!</definedName>
    <definedName name="_xlnm.Print_Area" localSheetId="0">'Отчет МО'!$A$1:$AI$22</definedName>
  </definedNames>
  <calcPr calcId="145621"/>
</workbook>
</file>

<file path=xl/calcChain.xml><?xml version="1.0" encoding="utf-8"?>
<calcChain xmlns="http://schemas.openxmlformats.org/spreadsheetml/2006/main">
  <c r="V12" i="2" l="1"/>
  <c r="U10" i="2" l="1"/>
  <c r="O10" i="2" l="1"/>
  <c r="P10" i="2"/>
  <c r="Q10" i="2"/>
  <c r="R10" i="2"/>
  <c r="S10" i="2"/>
  <c r="T10" i="2"/>
  <c r="W10" i="2"/>
  <c r="X10" i="2"/>
  <c r="Y10" i="2"/>
  <c r="Z10" i="2"/>
  <c r="AA10" i="2"/>
  <c r="N10" i="2"/>
  <c r="V10" i="2" l="1"/>
</calcChain>
</file>

<file path=xl/sharedStrings.xml><?xml version="1.0" encoding="utf-8"?>
<sst xmlns="http://schemas.openxmlformats.org/spreadsheetml/2006/main" count="88" uniqueCount="71">
  <si>
    <t>в т.ч. за счет средств бюджета автономного округа</t>
  </si>
  <si>
    <t>Всего</t>
  </si>
  <si>
    <t>номер</t>
  </si>
  <si>
    <t>дата (дд.мм.гг.)</t>
  </si>
  <si>
    <t>за счет средств муниципального образования</t>
  </si>
  <si>
    <t>за счет средств бюджета округа</t>
  </si>
  <si>
    <t>за счет федерального бюджета</t>
  </si>
  <si>
    <t>завершение</t>
  </si>
  <si>
    <t>начало</t>
  </si>
  <si>
    <t xml:space="preserve"> тыс. рублей</t>
  </si>
  <si>
    <t>в том числе за отчетный месяц текущего года</t>
  </si>
  <si>
    <t>в том числе в текущем году нарастающим итогом</t>
  </si>
  <si>
    <t xml:space="preserve">Всего в текущем году </t>
  </si>
  <si>
    <t>за отчётный месяц текущего года</t>
  </si>
  <si>
    <t>Основные фонды</t>
  </si>
  <si>
    <t>Мощность</t>
  </si>
  <si>
    <t>Разрешение на ввод объекта (свидетельство о праве собственности)</t>
  </si>
  <si>
    <t>в том числе</t>
  </si>
  <si>
    <t>Всего с начала создания (реконструкции)</t>
  </si>
  <si>
    <t>тыс. рублей</t>
  </si>
  <si>
    <t xml:space="preserve">Конъюнктурный обзор </t>
  </si>
  <si>
    <t>Общая готовность объекта, %</t>
  </si>
  <si>
    <t>Информация о вводе объектов в эксплуатацию (приобретении)</t>
  </si>
  <si>
    <t xml:space="preserve">Профинансировано, тыс. рублей </t>
  </si>
  <si>
    <t xml:space="preserve">Выполнено работ, тыс. рублей </t>
  </si>
  <si>
    <t>Инвестиции на текущий финансовый год (всего),</t>
  </si>
  <si>
    <t>Стоимость объекта по  заключенным контрактам (соглашениям),</t>
  </si>
  <si>
    <t>Остаток стоимости на начало текущего года,</t>
  </si>
  <si>
    <t>Расчетная стоимость объекта в ценах соответствующих лет с учетом периода реализации проекта,</t>
  </si>
  <si>
    <t>Срок по заключенному контракту (соглашению) на строительно-монтажные работы (соглашению) (дд.мм.гг.)</t>
  </si>
  <si>
    <t>Срок по заключенному контракту (соглашению) на проектно-изыскательские работы (дд.мм.гг.)</t>
  </si>
  <si>
    <t>Срок проектирования / строительства / приобретения (характер работ)</t>
  </si>
  <si>
    <t>Наличие заключения государственной экспертизы проектной документации (в части достоверности определения сметной стоимости)</t>
  </si>
  <si>
    <t>Наличие земельного участка</t>
  </si>
  <si>
    <t>Наименование объекта</t>
  </si>
  <si>
    <t>Механизм реализации</t>
  </si>
  <si>
    <t>Наименование государственной программы</t>
  </si>
  <si>
    <t>Наименование муниципального образования</t>
  </si>
  <si>
    <t>№ п/п</t>
  </si>
  <si>
    <t>Государственная программа автономного округа "Развитие образования"</t>
  </si>
  <si>
    <t>Школа-детский сад в д.Ушья</t>
  </si>
  <si>
    <t>2019-2020 (ПИР); 2020-2022 (СМР)</t>
  </si>
  <si>
    <r>
      <t xml:space="preserve">Наименование заказчика по строительству </t>
    </r>
    <r>
      <rPr>
        <u/>
        <sz val="18"/>
        <rFont val="Times New Roman"/>
        <family val="1"/>
        <charset val="204"/>
      </rPr>
      <t>Муниципальное учреждение Управление капитального строительства Кондинского района</t>
    </r>
  </si>
  <si>
    <t>Кондинский район</t>
  </si>
  <si>
    <t>Развитие образования</t>
  </si>
  <si>
    <t>прямые инвестиции (проектирование, строительство, реконструкция)</t>
  </si>
  <si>
    <t xml:space="preserve">Исполнитель: начальник планово-экономического отдела МУ УКС Кондинского района Марунина Н.В., тел.: 8(34677)35-143,  uks@admkonda.ru </t>
  </si>
  <si>
    <t>Реконструкция школы с пристроем для размещения групп детского сада, с.Чантырья</t>
  </si>
  <si>
    <t>Реконструкция школы с пристроем для размещения групп детского сада, п.Половинка</t>
  </si>
  <si>
    <t>80 учащ./ 40 мест</t>
  </si>
  <si>
    <t xml:space="preserve"> 120 учащ. / 30 мест</t>
  </si>
  <si>
    <t>86:01:1103001 :1170</t>
  </si>
  <si>
    <t>86:01:1101001 :24</t>
  </si>
  <si>
    <t>86:01:1001001 :1938</t>
  </si>
  <si>
    <t>Контракт на строительство от 10.11.2020 с ООО "Мастер" г. Екатеринбург, срок исполнения 31.07.2022 года, стоимость 342354,5 тыс.руб. Доп.согл. №4 к контракту о продлении срока исполнения до 31.07.2022 года. Закончены работы  по: кирпичной кладке стен и перегородок второго этажа, монтажу лестниц, монтажу плит перекрытий второго этажа. Ведется кирпичная кладка наружных и внутренних стен, а так же, перегородок третьего этажа. Начали работы по устройству монолитных железобетонных поясов третьего этажа.</t>
  </si>
  <si>
    <t xml:space="preserve">16.12.2021 года заключен договор на технологическое присоединение к электрическим сетям на сумму 47,239 тыс. руб. Заключен МК на реконструкцию объекта  №0187200001721001038 от 09.08.2021 года с ООО "Выбор" г.Урай, срок исполнения  до 30.06.2022 года, стоимость 105534,938 тыс.руб. Завершена кирпичная кладка стен и перегородок, включая кладку крылец и кладовой. Выполнено устройство перекрытий. Проложены наружные сети канализации и теплоснабжения. Планируется приступить к устройству кровли. </t>
  </si>
  <si>
    <t>Председатель комитета по финансам и налоговой политике администрации Кондинского района  _______________________________  Г.А.Мостовых</t>
  </si>
  <si>
    <t>31.05.2021 года заключен договор на технологическое присоединение к электрическим сетям на сумму 86,373 тыс. руб. Заключен МК  №0187200001721001799 на реконструкцию объекта с ООО Мастер, г.Екатеринбург, цена контракта 79851,667 тыс.руб.от 03.12.2021 года. С 01.03.2022 приступили к выполнению работ на строительной площадке. Выполнены подготовительные и демонтажные работы. Завершается устройство котлована под здание. Планируется приступить к устройству свайного поля.</t>
  </si>
  <si>
    <t>Всего  с начала создания (реконструк ции)</t>
  </si>
  <si>
    <t>2019-2021 (ПИР); 2021-2022 (СМР)</t>
  </si>
  <si>
    <t xml:space="preserve"> 170 учащ. / 85 мест</t>
  </si>
  <si>
    <t>Заключение о достоверности сметной стоимости №86-1-0076-20 от 10.04.2020, повторно №86-1-1-2-061463-2022 от 26.08.2022 года; заключение госэкспертизы №86-1-1-3-005042-2020 от 10.04.2020</t>
  </si>
  <si>
    <t>Заключение о достоверности сметной стоимости №86-1-1-2-057309-2020 от 13.11.2020, повторно №86-1-1-2-061450-2022 от 26.08.2022 года; заключение госэкспертизы №86-1-1-3-017451-2020 от 15.05.2020</t>
  </si>
  <si>
    <t>Заключение о достоверности сметной стоимости №86-1-1-2-000606-2021 от 13.01.2021, повторно №86-1-1-2-061472-2022 от 26.08.2022 года; заключение госэкспертизы №86-1-1-3-017433-2020 от 15.05.2020</t>
  </si>
  <si>
    <t>Заместитель главы  ____________________________________   С.А.Боенко</t>
  </si>
  <si>
    <t>Директор МУ УКС Кондинского района   _________________________ С.В.Григоренко</t>
  </si>
  <si>
    <t xml:space="preserve">Контракт на реконструкцию объекта  №0187200001721001038 от 09.08.2021 года с ООО "Выбор" г.Урай, стоимость  137195,42 тыс.руб., срок исполнения  до 20.12.2022 года. Готовность 100%, работы завершены в срок. Ожидаемый ввод объекта в эксплуатацию до 10.02.2023 года. 
</t>
  </si>
  <si>
    <t>Отчет о создании (реконструкции) объектов, включенных в перечень реализуемых объектов на 2022 год и на плановый период 2023 и 2024 годов, 
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соглашениями, по состоянию на 31 декабря 2022 года</t>
  </si>
  <si>
    <t>Заместитель главы администрации Кондинского района  _______________________________  С.А.Боенко</t>
  </si>
  <si>
    <t xml:space="preserve">Контракт на строительство от 10.11.2020 с ООО "Мастер" г. Екатеринбург, срок исполнения по МК 09.07.2023 года, стоимость 445060,89 тыс.руб. Ожидаемый ввод объекта в эксплуатацию 01.09.2023 года. Завершены строительно-монтажные работы по устройству несущих и ограждающих конструкций стен, перекрытий, конструкций кровли. 
Выполнены: подготовительные работы, вынос воздушной линии электропередач, монтаж противопожарного резервуара. 
Завершены: строительно-монтажные работы по устройству конструкций стен и перекрытий, монолитных участков и монолитных поясов, а так же кирпичная кладка перегородок (1,2,3 этаж), сборка и монтаж деревянных конструкций кровли, монтаж водосточной системы кровли, работы по покрытию кровли проф. настилом и облицовке карнизов, устройство гидроизоляции и утепления чердачного перекрытия, монтаж металлических наружных дверей. 
Внутренние работы: выполнена прокладка кабелей слаботочных систем 1,2,3 этажей за исключением помещений подвала, прокладка электро-кабелей (1,2,3 этаж), оштукатуривание стен и устройство стяжки полов (1, 2 и 3 этаж).
Наружные инженерные коммуникации: выполнена прокладка внутриплощадочных сетей теплоснабжения, канализации и водоснабжения. Прокладка внеплощадочных сетей теплоснабжения и водоснабжения.Благоустройство: выполнен монтаж бордюров и щебёночного основания внутриплощадочных проездов. Частично выполнены: прокладка и монтаж системы отопления (подвал), прокладка и монтаж систем вентиляции (подвал, 1,2,3, этаж, помещения чердака), вертикальная планировка территории, монтаж бордюров и устройство оснований спортивных площадок, устройство тротуаров, прокладка внеплощадочных сетей канализации. Выполняются работы по монтажу ПВХ окон (из 168 смонтировано 160 штук), прокладке трубопроводов и монтажу радиаторов системы отопления, прокладке и монтажу систем вентиляции.
Подрядчику выплачен аванс в размере 10% от цены Контракта. 
</t>
  </si>
  <si>
    <t xml:space="preserve">Контракт на реконструкцию объекта  №0187200001721001799 от 03.12.2021 года с ООО Мастер, г.Екатеринбург, срок исполнения по МК до 30.06.2023 года, цена контракта 103807,17 тыс. руб. Ожидаемый ввод объекта в эксплуатацию 01.09.2023 года.  Завершены работы: Устройство фундамента; Кирпичная кладка и утепление цоколя с последующим оштукатуриванием; Устройство монолитного железобетонного пояса; Монтаж плит перекрытий; Кирпичная кладка наружных и внутренних стен, закончена кирпичная кладка перегородок; Монтаж перемычек оконных и дверных проёмов; Монтаж двух противопожарных резервуаров и трёх водопроводных колодца; Устройство фундаментов из блоков ФБС крылец №2, №3, и №4; Устройство фундамента, кирпичная кладка стен, монтаж плит перекрытий и устройство стяжки пола здания кладовой; Монтаж пяти колодцев сетей канализации. Устройство железобетонного основания подпорной стенки. Монтаж ПВХ оконных блоков. Выполняются работы по монтажку деревянных конструкций кровли. Выполняется монтаж деревянных конструкций кровли и монтажу оконных блоков. 
На строительную площадку, в полном объёме завезены: материалы и комплектующие для прокладки сетей теплоснабжения, водоснабжения и канализации. На объект в полном объёме завезены материалы для деревянных конструкций кровли, утепления чердачного перекрытия, а так же профилированный лист  для устройства покрытий кровли. Подрядчику выдан аванс в размере 30% от цены Контракта. Остаток неиспользованных средств субсидии в размере 17387,0 тыс. руб., был запланирован на увеличение авансового платежа по контракту на выполнение работ по реконструкции № 0187200001721001799 от 03 декабря 2021 года. Подготовлен проект дополнительного соглашения о внесении соответствующих изменений в муниципальный контракт. Письмо о намерении заключить дополнительное соглашение для получения уточненной банковской гарантии направлено исполнителю работ 09.12.2022 года. До настоящего времени уточненная банковская гарантия на согласование не поступала.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</si>
</sst>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1" x14ac:knownFonts="1"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sz val="18"/>
      <name val="Arial Cyr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5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9" fillId="0" borderId="0" xfId="0" applyFont="1"/>
    <xf numFmtId="0" fontId="10" fillId="0" borderId="0" xfId="0" applyFont="1"/>
    <xf numFmtId="0" fontId="11" fillId="0" borderId="24" xfId="0" applyFont="1" applyBorder="1"/>
    <xf numFmtId="0" fontId="6" fillId="0" borderId="24" xfId="0" applyFont="1" applyBorder="1" applyAlignment="1">
      <alignment vertical="center" wrapText="1"/>
    </xf>
    <xf numFmtId="0" fontId="12" fillId="0" borderId="0" xfId="0" applyFont="1"/>
    <xf numFmtId="0" fontId="14" fillId="0" borderId="0" xfId="0" applyFont="1"/>
    <xf numFmtId="0" fontId="15" fillId="0" borderId="1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6" fillId="0" borderId="24" xfId="0" applyFont="1" applyBorder="1" applyAlignment="1">
      <alignment vertical="top" wrapText="1"/>
    </xf>
    <xf numFmtId="0" fontId="6" fillId="2" borderId="24" xfId="0" applyFont="1" applyFill="1" applyBorder="1" applyAlignment="1">
      <alignment vertical="center" wrapText="1"/>
    </xf>
    <xf numFmtId="0" fontId="9" fillId="2" borderId="0" xfId="0" applyFont="1" applyFill="1"/>
    <xf numFmtId="166" fontId="4" fillId="2" borderId="24" xfId="0" applyNumberFormat="1" applyFont="1" applyFill="1" applyBorder="1" applyAlignment="1">
      <alignment vertical="center"/>
    </xf>
    <xf numFmtId="166" fontId="7" fillId="0" borderId="24" xfId="0" applyNumberFormat="1" applyFont="1" applyBorder="1"/>
    <xf numFmtId="0" fontId="4" fillId="0" borderId="24" xfId="0" applyFont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  <xf numFmtId="0" fontId="18" fillId="2" borderId="0" xfId="0" applyFont="1" applyFill="1" applyAlignment="1"/>
    <xf numFmtId="0" fontId="14" fillId="2" borderId="0" xfId="0" applyFont="1" applyFill="1"/>
    <xf numFmtId="0" fontId="14" fillId="0" borderId="0" xfId="0" applyFont="1" applyFill="1"/>
    <xf numFmtId="166" fontId="12" fillId="2" borderId="0" xfId="0" applyNumberFormat="1" applyFont="1" applyFill="1" applyAlignment="1">
      <alignment wrapText="1"/>
    </xf>
    <xf numFmtId="0" fontId="18" fillId="0" borderId="0" xfId="0" applyFont="1" applyFill="1" applyBorder="1" applyAlignment="1"/>
    <xf numFmtId="0" fontId="18" fillId="2" borderId="0" xfId="0" applyFont="1" applyFill="1" applyBorder="1" applyAlignment="1"/>
    <xf numFmtId="0" fontId="17" fillId="0" borderId="24" xfId="0" applyFont="1" applyBorder="1" applyAlignment="1">
      <alignment vertical="center" wrapText="1"/>
    </xf>
    <xf numFmtId="0" fontId="17" fillId="2" borderId="24" xfId="0" applyFont="1" applyFill="1" applyBorder="1" applyAlignment="1">
      <alignment vertical="center" wrapText="1"/>
    </xf>
    <xf numFmtId="0" fontId="0" fillId="2" borderId="0" xfId="0" applyFill="1"/>
    <xf numFmtId="0" fontId="17" fillId="0" borderId="24" xfId="0" applyFont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9" fontId="6" fillId="2" borderId="24" xfId="0" applyNumberFormat="1" applyFont="1" applyFill="1" applyBorder="1" applyAlignment="1">
      <alignment vertical="center"/>
    </xf>
    <xf numFmtId="0" fontId="17" fillId="2" borderId="24" xfId="0" applyFont="1" applyFill="1" applyBorder="1" applyAlignment="1">
      <alignment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1" fillId="0" borderId="24" xfId="0" applyFont="1" applyBorder="1" applyAlignment="1">
      <alignment horizontal="center" vertical="center"/>
    </xf>
    <xf numFmtId="166" fontId="12" fillId="0" borderId="0" xfId="0" applyNumberFormat="1" applyFont="1" applyAlignment="1">
      <alignment vertical="top" wrapText="1"/>
    </xf>
    <xf numFmtId="166" fontId="0" fillId="0" borderId="0" xfId="0" applyNumberFormat="1"/>
    <xf numFmtId="14" fontId="4" fillId="0" borderId="24" xfId="0" applyNumberFormat="1" applyFont="1" applyBorder="1" applyAlignment="1">
      <alignment vertical="center"/>
    </xf>
    <xf numFmtId="14" fontId="4" fillId="2" borderId="24" xfId="0" applyNumberFormat="1" applyFont="1" applyFill="1" applyBorder="1" applyAlignment="1">
      <alignment vertical="center"/>
    </xf>
    <xf numFmtId="0" fontId="7" fillId="0" borderId="24" xfId="0" applyFont="1" applyBorder="1"/>
    <xf numFmtId="9" fontId="4" fillId="2" borderId="24" xfId="0" applyNumberFormat="1" applyFont="1" applyFill="1" applyBorder="1" applyAlignment="1">
      <alignment vertical="center"/>
    </xf>
    <xf numFmtId="166" fontId="4" fillId="0" borderId="24" xfId="0" applyNumberFormat="1" applyFont="1" applyFill="1" applyBorder="1" applyAlignment="1">
      <alignment vertical="center"/>
    </xf>
    <xf numFmtId="166" fontId="20" fillId="0" borderId="24" xfId="0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1" fillId="0" borderId="25" xfId="0" applyFont="1" applyBorder="1" applyAlignment="1">
      <alignment horizontal="left" wrapText="1"/>
    </xf>
    <xf numFmtId="0" fontId="11" fillId="0" borderId="26" xfId="0" applyFont="1" applyBorder="1" applyAlignment="1">
      <alignment horizontal="left" wrapText="1"/>
    </xf>
    <xf numFmtId="0" fontId="11" fillId="0" borderId="27" xfId="0" applyFont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77;&#1088;&#1077;&#1085;&#1082;&#1086;/&#1044;&#1086;&#1083;&#1077;&#1074;&#1099;&#1077;%20&#1086;&#1090;&#1095;&#1077;&#1090;&#1099;%20&#1080;%20&#1090;&#1072;&#1073;%204%20&#1076;&#1086;%2010%20&#1095;&#1080;&#1089;&#1083;&#1072;%20&#1077;&#1078;&#1077;&#1082;&#1074;&#1072;&#1088;&#1090;&#1072;&#1083;&#1100;&#1085;&#1086;/2016/3%20&#1082;&#1074;.%202016/&#1053;&#1040;&#1064;_&#1054;&#1073;&#1088;&#1072;&#1079;&#1077;&#1094;_&#1060;&#1086;&#1088;&#1084;&#1072;_&#1054;&#1090;&#1095;&#1077;&#1090;&#1086;&#1074;_&#1057;&#1090;&#1088;&#1086;&#1080;&#1090;_2010.06.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1 кв. 2010"/>
      <sheetName val="на 1 кв. 2010 (допол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tabSelected="1" view="pageBreakPreview" topLeftCell="Q10" zoomScale="60" zoomScaleNormal="55" workbookViewId="0">
      <selection activeCell="AJ17" sqref="AJ17"/>
    </sheetView>
  </sheetViews>
  <sheetFormatPr defaultRowHeight="12.75" x14ac:dyDescent="0.2"/>
  <cols>
    <col min="1" max="1" width="7.7109375" customWidth="1"/>
    <col min="2" max="2" width="17.140625" customWidth="1"/>
    <col min="3" max="3" width="18.28515625" customWidth="1"/>
    <col min="4" max="4" width="22.42578125" customWidth="1"/>
    <col min="5" max="5" width="26.7109375" customWidth="1"/>
    <col min="6" max="7" width="17.28515625" customWidth="1"/>
    <col min="8" max="8" width="37.5703125" customWidth="1"/>
    <col min="9" max="9" width="20" customWidth="1"/>
    <col min="10" max="13" width="16.7109375" customWidth="1"/>
    <col min="14" max="14" width="18.140625" customWidth="1"/>
    <col min="15" max="15" width="16.140625" customWidth="1"/>
    <col min="16" max="16" width="16.5703125" customWidth="1"/>
    <col min="17" max="17" width="16.85546875" customWidth="1"/>
    <col min="18" max="18" width="17.85546875" customWidth="1"/>
    <col min="19" max="19" width="16.28515625" customWidth="1"/>
    <col min="20" max="20" width="15.5703125" customWidth="1"/>
    <col min="21" max="21" width="16.28515625" customWidth="1"/>
    <col min="22" max="22" width="17.42578125" customWidth="1"/>
    <col min="23" max="23" width="11.7109375" customWidth="1"/>
    <col min="24" max="24" width="17" customWidth="1"/>
    <col min="25" max="25" width="16.7109375" customWidth="1"/>
    <col min="26" max="26" width="15.7109375" customWidth="1"/>
    <col min="27" max="27" width="16.28515625" customWidth="1"/>
    <col min="30" max="30" width="8" customWidth="1"/>
    <col min="32" max="32" width="12.85546875" customWidth="1"/>
    <col min="33" max="33" width="13.5703125" customWidth="1"/>
    <col min="34" max="34" width="186" customWidth="1"/>
    <col min="35" max="35" width="9.140625" customWidth="1"/>
  </cols>
  <sheetData>
    <row r="1" spans="1:34" ht="86.25" customHeight="1" x14ac:dyDescent="0.2">
      <c r="A1" s="69" t="s">
        <v>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22"/>
      <c r="Q1" s="22"/>
      <c r="R1" s="22"/>
      <c r="S1" s="22"/>
      <c r="T1" s="22"/>
      <c r="U1" s="48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4" ht="9" customHeight="1" x14ac:dyDescent="0.3">
      <c r="B2" s="1"/>
    </row>
    <row r="3" spans="1:34" ht="26.25" customHeight="1" x14ac:dyDescent="0.35">
      <c r="B3" s="14" t="s">
        <v>42</v>
      </c>
      <c r="C3" s="15"/>
      <c r="D3" s="15"/>
      <c r="E3" s="15"/>
      <c r="F3" s="15"/>
      <c r="G3" s="15"/>
      <c r="H3" s="15"/>
      <c r="I3" s="15"/>
      <c r="J3" s="15"/>
    </row>
    <row r="4" spans="1:34" ht="8.25" customHeight="1" thickBot="1" x14ac:dyDescent="0.35">
      <c r="B4" s="1"/>
    </row>
    <row r="5" spans="1:34" ht="95.25" customHeight="1" thickBot="1" x14ac:dyDescent="0.25">
      <c r="A5" s="59" t="s">
        <v>38</v>
      </c>
      <c r="B5" s="59" t="s">
        <v>37</v>
      </c>
      <c r="C5" s="59" t="s">
        <v>36</v>
      </c>
      <c r="D5" s="59" t="s">
        <v>35</v>
      </c>
      <c r="E5" s="59" t="s">
        <v>34</v>
      </c>
      <c r="F5" s="59" t="s">
        <v>15</v>
      </c>
      <c r="G5" s="59" t="s">
        <v>33</v>
      </c>
      <c r="H5" s="59" t="s">
        <v>32</v>
      </c>
      <c r="I5" s="59" t="s">
        <v>31</v>
      </c>
      <c r="J5" s="76" t="s">
        <v>30</v>
      </c>
      <c r="K5" s="77"/>
      <c r="L5" s="82" t="s">
        <v>29</v>
      </c>
      <c r="M5" s="77"/>
      <c r="N5" s="16" t="s">
        <v>28</v>
      </c>
      <c r="O5" s="16" t="s">
        <v>27</v>
      </c>
      <c r="P5" s="16" t="s">
        <v>26</v>
      </c>
      <c r="Q5" s="43" t="s">
        <v>25</v>
      </c>
      <c r="R5" s="56" t="s">
        <v>24</v>
      </c>
      <c r="S5" s="57"/>
      <c r="T5" s="58"/>
      <c r="U5" s="56" t="s">
        <v>23</v>
      </c>
      <c r="V5" s="57"/>
      <c r="W5" s="57"/>
      <c r="X5" s="57"/>
      <c r="Y5" s="57"/>
      <c r="Z5" s="57"/>
      <c r="AA5" s="58"/>
      <c r="AB5" s="62" t="s">
        <v>22</v>
      </c>
      <c r="AC5" s="63"/>
      <c r="AD5" s="63"/>
      <c r="AE5" s="63"/>
      <c r="AF5" s="64"/>
      <c r="AG5" s="59" t="s">
        <v>21</v>
      </c>
      <c r="AH5" s="59" t="s">
        <v>20</v>
      </c>
    </row>
    <row r="6" spans="1:34" ht="26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78"/>
      <c r="K6" s="79"/>
      <c r="L6" s="83"/>
      <c r="M6" s="79"/>
      <c r="N6" s="17" t="s">
        <v>19</v>
      </c>
      <c r="O6" s="17" t="s">
        <v>19</v>
      </c>
      <c r="P6" s="17" t="s">
        <v>19</v>
      </c>
      <c r="Q6" s="44" t="s">
        <v>19</v>
      </c>
      <c r="R6" s="59" t="s">
        <v>18</v>
      </c>
      <c r="S6" s="56" t="s">
        <v>17</v>
      </c>
      <c r="T6" s="58"/>
      <c r="U6" s="59" t="s">
        <v>58</v>
      </c>
      <c r="V6" s="56" t="s">
        <v>17</v>
      </c>
      <c r="W6" s="57"/>
      <c r="X6" s="57"/>
      <c r="Y6" s="57"/>
      <c r="Z6" s="57"/>
      <c r="AA6" s="58"/>
      <c r="AB6" s="65" t="s">
        <v>16</v>
      </c>
      <c r="AC6" s="66"/>
      <c r="AD6" s="88" t="s">
        <v>15</v>
      </c>
      <c r="AE6" s="85" t="s">
        <v>14</v>
      </c>
      <c r="AF6" s="66"/>
      <c r="AG6" s="60"/>
      <c r="AH6" s="60"/>
    </row>
    <row r="7" spans="1:34" ht="59.25" customHeight="1" thickBot="1" x14ac:dyDescent="0.25">
      <c r="A7" s="60"/>
      <c r="B7" s="60"/>
      <c r="C7" s="60"/>
      <c r="D7" s="60"/>
      <c r="E7" s="60"/>
      <c r="F7" s="60"/>
      <c r="G7" s="60"/>
      <c r="H7" s="60"/>
      <c r="I7" s="60"/>
      <c r="J7" s="80"/>
      <c r="K7" s="81"/>
      <c r="L7" s="84"/>
      <c r="M7" s="81"/>
      <c r="N7" s="18"/>
      <c r="O7" s="18"/>
      <c r="P7" s="18"/>
      <c r="Q7" s="45"/>
      <c r="R7" s="60"/>
      <c r="S7" s="59" t="s">
        <v>12</v>
      </c>
      <c r="T7" s="59" t="s">
        <v>13</v>
      </c>
      <c r="U7" s="60"/>
      <c r="V7" s="59" t="s">
        <v>12</v>
      </c>
      <c r="W7" s="56" t="s">
        <v>11</v>
      </c>
      <c r="X7" s="57"/>
      <c r="Y7" s="58"/>
      <c r="Z7" s="56" t="s">
        <v>10</v>
      </c>
      <c r="AA7" s="86"/>
      <c r="AB7" s="67"/>
      <c r="AC7" s="68"/>
      <c r="AD7" s="89"/>
      <c r="AE7" s="87" t="s">
        <v>9</v>
      </c>
      <c r="AF7" s="68"/>
      <c r="AG7" s="60"/>
      <c r="AH7" s="60"/>
    </row>
    <row r="8" spans="1:34" ht="96.75" customHeight="1" thickBot="1" x14ac:dyDescent="0.25">
      <c r="A8" s="61"/>
      <c r="B8" s="61"/>
      <c r="C8" s="61"/>
      <c r="D8" s="61"/>
      <c r="E8" s="61"/>
      <c r="F8" s="61"/>
      <c r="G8" s="61"/>
      <c r="H8" s="75"/>
      <c r="I8" s="61"/>
      <c r="J8" s="19" t="s">
        <v>8</v>
      </c>
      <c r="K8" s="19" t="s">
        <v>7</v>
      </c>
      <c r="L8" s="19" t="s">
        <v>8</v>
      </c>
      <c r="M8" s="19" t="s">
        <v>7</v>
      </c>
      <c r="N8" s="20"/>
      <c r="O8" s="20"/>
      <c r="P8" s="20"/>
      <c r="Q8" s="46"/>
      <c r="R8" s="61"/>
      <c r="S8" s="61"/>
      <c r="T8" s="61"/>
      <c r="U8" s="61"/>
      <c r="V8" s="61"/>
      <c r="W8" s="19" t="s">
        <v>6</v>
      </c>
      <c r="X8" s="19" t="s">
        <v>5</v>
      </c>
      <c r="Y8" s="19" t="s">
        <v>4</v>
      </c>
      <c r="Z8" s="19" t="s">
        <v>5</v>
      </c>
      <c r="AA8" s="19" t="s">
        <v>4</v>
      </c>
      <c r="AB8" s="21" t="s">
        <v>3</v>
      </c>
      <c r="AC8" s="21" t="s">
        <v>2</v>
      </c>
      <c r="AD8" s="90"/>
      <c r="AE8" s="21" t="s">
        <v>1</v>
      </c>
      <c r="AF8" s="21" t="s">
        <v>0</v>
      </c>
      <c r="AG8" s="61"/>
      <c r="AH8" s="61"/>
    </row>
    <row r="9" spans="1:34" ht="24" customHeight="1" x14ac:dyDescent="0.2">
      <c r="A9" s="2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2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25</v>
      </c>
      <c r="Z9" s="3">
        <v>26</v>
      </c>
      <c r="AA9" s="3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  <c r="AG9" s="3">
        <v>33</v>
      </c>
      <c r="AH9" s="3">
        <v>34</v>
      </c>
    </row>
    <row r="10" spans="1:34" s="11" customFormat="1" ht="39.75" customHeight="1" x14ac:dyDescent="0.3">
      <c r="A10" s="47">
        <v>1</v>
      </c>
      <c r="B10" s="70" t="s">
        <v>39</v>
      </c>
      <c r="C10" s="71"/>
      <c r="D10" s="71"/>
      <c r="E10" s="72"/>
      <c r="F10" s="12"/>
      <c r="G10" s="12"/>
      <c r="H10" s="12"/>
      <c r="I10" s="12"/>
      <c r="J10" s="12"/>
      <c r="K10" s="12"/>
      <c r="L10" s="12"/>
      <c r="M10" s="52"/>
      <c r="N10" s="27">
        <f>N11+N12+N13</f>
        <v>755165.6</v>
      </c>
      <c r="O10" s="27">
        <f t="shared" ref="O10:AA10" si="0">O11+O12+O13</f>
        <v>564578.9</v>
      </c>
      <c r="P10" s="27">
        <f t="shared" si="0"/>
        <v>710627.4</v>
      </c>
      <c r="Q10" s="27">
        <f t="shared" si="0"/>
        <v>260960.90000000002</v>
      </c>
      <c r="R10" s="27">
        <f t="shared" si="0"/>
        <v>380010.36903</v>
      </c>
      <c r="S10" s="27">
        <f t="shared" si="0"/>
        <v>259373.1</v>
      </c>
      <c r="T10" s="27">
        <f t="shared" si="0"/>
        <v>68464.650979999991</v>
      </c>
      <c r="U10" s="27">
        <f t="shared" si="0"/>
        <v>432576.61</v>
      </c>
      <c r="V10" s="27">
        <f t="shared" si="0"/>
        <v>311799.41000000003</v>
      </c>
      <c r="W10" s="27">
        <f t="shared" si="0"/>
        <v>0</v>
      </c>
      <c r="X10" s="27">
        <f t="shared" si="0"/>
        <v>217477.84</v>
      </c>
      <c r="Y10" s="27">
        <f t="shared" si="0"/>
        <v>94321.53</v>
      </c>
      <c r="Z10" s="27">
        <f t="shared" si="0"/>
        <v>59526.544999999998</v>
      </c>
      <c r="AA10" s="27">
        <f t="shared" si="0"/>
        <v>13209.78</v>
      </c>
      <c r="AB10" s="27"/>
      <c r="AC10" s="27"/>
      <c r="AD10" s="27"/>
      <c r="AE10" s="27"/>
      <c r="AF10" s="27"/>
      <c r="AG10" s="52"/>
      <c r="AH10" s="23"/>
    </row>
    <row r="11" spans="1:34" s="10" customFormat="1" ht="409.6" customHeight="1" x14ac:dyDescent="0.25">
      <c r="A11" s="39">
        <v>1</v>
      </c>
      <c r="B11" s="36" t="s">
        <v>43</v>
      </c>
      <c r="C11" s="36" t="s">
        <v>44</v>
      </c>
      <c r="D11" s="13" t="s">
        <v>45</v>
      </c>
      <c r="E11" s="28" t="s">
        <v>40</v>
      </c>
      <c r="F11" s="28" t="s">
        <v>49</v>
      </c>
      <c r="G11" s="36" t="s">
        <v>51</v>
      </c>
      <c r="H11" s="36" t="s">
        <v>61</v>
      </c>
      <c r="I11" s="36" t="s">
        <v>41</v>
      </c>
      <c r="J11" s="50">
        <v>43609</v>
      </c>
      <c r="K11" s="50">
        <v>43830</v>
      </c>
      <c r="L11" s="50">
        <v>44145</v>
      </c>
      <c r="M11" s="51">
        <v>45116</v>
      </c>
      <c r="N11" s="26">
        <v>485755.7</v>
      </c>
      <c r="O11" s="26">
        <v>329083.7</v>
      </c>
      <c r="P11" s="26">
        <v>451508.2</v>
      </c>
      <c r="Q11" s="26">
        <v>59860.6</v>
      </c>
      <c r="R11" s="26">
        <v>184960.56903000001</v>
      </c>
      <c r="S11" s="26">
        <v>98237.8</v>
      </c>
      <c r="T11" s="26">
        <v>6333.7509799999998</v>
      </c>
      <c r="U11" s="26">
        <v>216731.48</v>
      </c>
      <c r="V11" s="26">
        <v>129911.21</v>
      </c>
      <c r="W11" s="26">
        <v>0</v>
      </c>
      <c r="X11" s="26">
        <v>53874.5</v>
      </c>
      <c r="Y11" s="26">
        <v>76036.7</v>
      </c>
      <c r="Z11" s="26">
        <v>2119.9450000000002</v>
      </c>
      <c r="AA11" s="26">
        <v>6826.5</v>
      </c>
      <c r="AB11" s="26"/>
      <c r="AC11" s="26"/>
      <c r="AD11" s="26"/>
      <c r="AE11" s="26"/>
      <c r="AF11" s="26"/>
      <c r="AG11" s="53">
        <v>0.54</v>
      </c>
      <c r="AH11" s="42" t="s">
        <v>69</v>
      </c>
    </row>
    <row r="12" spans="1:34" s="25" customFormat="1" ht="177.75" customHeight="1" x14ac:dyDescent="0.25">
      <c r="A12" s="40">
        <v>2</v>
      </c>
      <c r="B12" s="37" t="s">
        <v>43</v>
      </c>
      <c r="C12" s="37" t="s">
        <v>44</v>
      </c>
      <c r="D12" s="24" t="s">
        <v>45</v>
      </c>
      <c r="E12" s="29" t="s">
        <v>47</v>
      </c>
      <c r="F12" s="29" t="s">
        <v>50</v>
      </c>
      <c r="G12" s="37" t="s">
        <v>52</v>
      </c>
      <c r="H12" s="37" t="s">
        <v>63</v>
      </c>
      <c r="I12" s="37" t="s">
        <v>59</v>
      </c>
      <c r="J12" s="51">
        <v>43626</v>
      </c>
      <c r="K12" s="51">
        <v>43830</v>
      </c>
      <c r="L12" s="51">
        <v>44417</v>
      </c>
      <c r="M12" s="51">
        <v>44915</v>
      </c>
      <c r="N12" s="26">
        <v>150544.4</v>
      </c>
      <c r="O12" s="26">
        <v>121162</v>
      </c>
      <c r="P12" s="55">
        <v>150642.6</v>
      </c>
      <c r="Q12" s="54">
        <v>121162</v>
      </c>
      <c r="R12" s="55">
        <v>150642.6</v>
      </c>
      <c r="S12" s="26">
        <v>121260.2</v>
      </c>
      <c r="T12" s="26">
        <v>52940.7</v>
      </c>
      <c r="U12" s="55">
        <v>150642.6</v>
      </c>
      <c r="V12" s="26">
        <f>W12+X12+Y12</f>
        <v>121217.7</v>
      </c>
      <c r="W12" s="26">
        <v>0</v>
      </c>
      <c r="X12" s="26">
        <v>109045.8</v>
      </c>
      <c r="Y12" s="26">
        <v>12171.9</v>
      </c>
      <c r="Z12" s="26">
        <v>47604</v>
      </c>
      <c r="AA12" s="26">
        <v>5294.1</v>
      </c>
      <c r="AB12" s="26"/>
      <c r="AC12" s="26"/>
      <c r="AD12" s="26"/>
      <c r="AE12" s="26"/>
      <c r="AF12" s="26"/>
      <c r="AG12" s="53">
        <v>1</v>
      </c>
      <c r="AH12" s="42" t="s">
        <v>66</v>
      </c>
    </row>
    <row r="13" spans="1:34" s="25" customFormat="1" ht="302.25" customHeight="1" x14ac:dyDescent="0.25">
      <c r="A13" s="40">
        <v>3</v>
      </c>
      <c r="B13" s="37" t="s">
        <v>43</v>
      </c>
      <c r="C13" s="37" t="s">
        <v>44</v>
      </c>
      <c r="D13" s="24" t="s">
        <v>45</v>
      </c>
      <c r="E13" s="29" t="s">
        <v>48</v>
      </c>
      <c r="F13" s="29" t="s">
        <v>60</v>
      </c>
      <c r="G13" s="37" t="s">
        <v>53</v>
      </c>
      <c r="H13" s="37" t="s">
        <v>62</v>
      </c>
      <c r="I13" s="37" t="s">
        <v>59</v>
      </c>
      <c r="J13" s="51">
        <v>43666</v>
      </c>
      <c r="K13" s="51">
        <v>43830</v>
      </c>
      <c r="L13" s="51">
        <v>44533</v>
      </c>
      <c r="M13" s="51">
        <v>45107</v>
      </c>
      <c r="N13" s="26">
        <v>118865.5</v>
      </c>
      <c r="O13" s="26">
        <v>114333.2</v>
      </c>
      <c r="P13" s="55">
        <v>108476.6</v>
      </c>
      <c r="Q13" s="54">
        <v>79938.3</v>
      </c>
      <c r="R13" s="26">
        <v>44407.199999999997</v>
      </c>
      <c r="S13" s="26">
        <v>39875.1</v>
      </c>
      <c r="T13" s="26">
        <v>9190.2000000000007</v>
      </c>
      <c r="U13" s="26">
        <v>65202.53</v>
      </c>
      <c r="V13" s="26">
        <v>60670.5</v>
      </c>
      <c r="W13" s="26">
        <v>0</v>
      </c>
      <c r="X13" s="26">
        <v>54557.54</v>
      </c>
      <c r="Y13" s="26">
        <v>6112.93</v>
      </c>
      <c r="Z13" s="26">
        <v>9802.6</v>
      </c>
      <c r="AA13" s="26">
        <v>1089.18</v>
      </c>
      <c r="AB13" s="26"/>
      <c r="AC13" s="26"/>
      <c r="AD13" s="26"/>
      <c r="AE13" s="26"/>
      <c r="AF13" s="26"/>
      <c r="AG13" s="53">
        <v>0.41</v>
      </c>
      <c r="AH13" s="42" t="s">
        <v>70</v>
      </c>
    </row>
    <row r="14" spans="1:34" ht="180" hidden="1" customHeight="1" x14ac:dyDescent="0.2"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34" ht="9" hidden="1" customHeight="1" x14ac:dyDescent="0.2"/>
    <row r="16" spans="1:34" ht="20.25" hidden="1" customHeight="1" x14ac:dyDescent="0.35">
      <c r="A16" s="5"/>
      <c r="B16" s="30" t="s">
        <v>64</v>
      </c>
      <c r="C16" s="30"/>
      <c r="D16" s="31"/>
      <c r="E16" s="31"/>
      <c r="F16" s="31"/>
      <c r="G16" s="31"/>
      <c r="H16" s="31"/>
      <c r="I16" s="31"/>
      <c r="J16" s="31"/>
      <c r="K16" s="32"/>
      <c r="L16" s="33"/>
      <c r="M16" s="15"/>
      <c r="N16" s="15"/>
    </row>
    <row r="17" spans="1:15" ht="72.75" customHeight="1" x14ac:dyDescent="0.35">
      <c r="A17" s="6"/>
      <c r="B17" s="34" t="s">
        <v>68</v>
      </c>
      <c r="C17" s="34"/>
      <c r="D17" s="34"/>
      <c r="E17" s="34"/>
      <c r="F17" s="34"/>
      <c r="G17" s="34"/>
      <c r="H17" s="34"/>
      <c r="I17" s="34"/>
      <c r="J17" s="34"/>
      <c r="K17" s="34"/>
      <c r="L17" s="35"/>
      <c r="M17" s="15"/>
      <c r="N17" s="15"/>
      <c r="O17" s="49"/>
    </row>
    <row r="18" spans="1:15" ht="69.75" customHeight="1" x14ac:dyDescent="0.35">
      <c r="A18" s="6"/>
      <c r="B18" s="34" t="s">
        <v>56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15"/>
      <c r="N18" s="15"/>
      <c r="O18" s="49"/>
    </row>
    <row r="19" spans="1:15" ht="62.25" customHeight="1" x14ac:dyDescent="0.35">
      <c r="A19" s="6"/>
      <c r="B19" s="74" t="s">
        <v>65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15"/>
    </row>
    <row r="20" spans="1:15" ht="21" customHeight="1" x14ac:dyDescent="0.3">
      <c r="A20" s="6"/>
      <c r="B20" s="7"/>
      <c r="C20" s="7"/>
      <c r="D20" s="8"/>
      <c r="E20" s="8"/>
      <c r="F20" s="8"/>
      <c r="G20" s="8"/>
      <c r="H20" s="8"/>
      <c r="I20" s="8"/>
      <c r="J20" s="8"/>
      <c r="K20" s="8"/>
      <c r="L20" s="9"/>
    </row>
    <row r="21" spans="1:15" ht="40.5" hidden="1" customHeight="1" x14ac:dyDescent="0.25">
      <c r="A21" s="6"/>
      <c r="B21" s="73" t="s">
        <v>46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5" ht="3" hidden="1" customHeight="1" x14ac:dyDescent="0.2"/>
  </sheetData>
  <autoFilter ref="A9:AH9"/>
  <mergeCells count="33">
    <mergeCell ref="AH5:AH8"/>
    <mergeCell ref="H5:H8"/>
    <mergeCell ref="I5:I8"/>
    <mergeCell ref="J5:K7"/>
    <mergeCell ref="L5:M7"/>
    <mergeCell ref="AG5:AG8"/>
    <mergeCell ref="AE6:AF6"/>
    <mergeCell ref="S7:S8"/>
    <mergeCell ref="T7:T8"/>
    <mergeCell ref="V7:V8"/>
    <mergeCell ref="W7:Y7"/>
    <mergeCell ref="Z7:AA7"/>
    <mergeCell ref="AE7:AF7"/>
    <mergeCell ref="S6:T6"/>
    <mergeCell ref="U6:U8"/>
    <mergeCell ref="AD6:AD8"/>
    <mergeCell ref="A1:O1"/>
    <mergeCell ref="B10:E10"/>
    <mergeCell ref="B21:L21"/>
    <mergeCell ref="A5:A8"/>
    <mergeCell ref="B5:B8"/>
    <mergeCell ref="C5:C8"/>
    <mergeCell ref="D5:D8"/>
    <mergeCell ref="E5:E8"/>
    <mergeCell ref="B19:M19"/>
    <mergeCell ref="R5:T5"/>
    <mergeCell ref="R6:R8"/>
    <mergeCell ref="AB5:AF5"/>
    <mergeCell ref="F5:F8"/>
    <mergeCell ref="U5:AA5"/>
    <mergeCell ref="G5:G8"/>
    <mergeCell ref="AB6:AC7"/>
    <mergeCell ref="V6:AA6"/>
  </mergeCells>
  <pageMargins left="0.51181102362204722" right="0.11811023622047245" top="0.35433070866141736" bottom="0.15748031496062992" header="0" footer="0"/>
  <pageSetup paperSize="9" scale="35" fitToHeight="0" orientation="landscape" r:id="rId1"/>
  <colBreaks count="2" manualBreakCount="2">
    <brk id="16" max="21" man="1"/>
    <brk id="35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4"/>
  <sheetViews>
    <sheetView view="pageBreakPreview" zoomScale="60" zoomScaleNormal="100" workbookViewId="0">
      <selection activeCell="D4" sqref="D4"/>
    </sheetView>
  </sheetViews>
  <sheetFormatPr defaultRowHeight="12.75" x14ac:dyDescent="0.2"/>
  <cols>
    <col min="3" max="3" width="7.28515625" customWidth="1"/>
    <col min="4" max="4" width="58.42578125" customWidth="1"/>
  </cols>
  <sheetData>
    <row r="2" spans="3:4" ht="306.75" customHeight="1" x14ac:dyDescent="0.2">
      <c r="C2" s="41">
        <v>0.28999999999999998</v>
      </c>
      <c r="D2" s="42" t="s">
        <v>54</v>
      </c>
    </row>
    <row r="3" spans="3:4" ht="315.75" customHeight="1" x14ac:dyDescent="0.2">
      <c r="C3" s="41">
        <v>0.4</v>
      </c>
      <c r="D3" s="42" t="s">
        <v>55</v>
      </c>
    </row>
    <row r="4" spans="3:4" ht="280.5" customHeight="1" x14ac:dyDescent="0.2">
      <c r="C4" s="41">
        <v>0.05</v>
      </c>
      <c r="D4" s="42" t="s">
        <v>57</v>
      </c>
    </row>
  </sheetData>
  <pageMargins left="0.51181102362204722" right="0.31496062992125984" top="0.35433070866141736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МО</vt:lpstr>
      <vt:lpstr>Лист1</vt:lpstr>
      <vt:lpstr>'Отчет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 РОДНАЯ</dc:creator>
  <cp:lastModifiedBy>022201</cp:lastModifiedBy>
  <cp:lastPrinted>2023-01-10T05:45:54Z</cp:lastPrinted>
  <dcterms:created xsi:type="dcterms:W3CDTF">2020-10-26T09:42:53Z</dcterms:created>
  <dcterms:modified xsi:type="dcterms:W3CDTF">2023-01-13T08:14:00Z</dcterms:modified>
</cp:coreProperties>
</file>